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1355" windowHeight="8700" activeTab="1"/>
  </bookViews>
  <sheets>
    <sheet name="no blades" sheetId="1" r:id="rId1"/>
    <sheet name="blades" sheetId="4" r:id="rId2"/>
    <sheet name="Sheet2" sheetId="2" r:id="rId3"/>
    <sheet name="Sheet3" sheetId="3" r:id="rId4"/>
  </sheets>
  <definedNames>
    <definedName name="blades_per_razor">blades!$D$7</definedName>
    <definedName name="demand" localSheetId="1">blades!$D$10</definedName>
    <definedName name="demand">'no blades'!$D$10</definedName>
    <definedName name="price" localSheetId="1">blades!$D$9</definedName>
    <definedName name="price">'no blades'!$D$9</definedName>
    <definedName name="profit" localSheetId="1">blades!$D$11</definedName>
    <definedName name="profit">'no blades'!$D$11</definedName>
    <definedName name="profit_per_blade">blades!$D$8</definedName>
    <definedName name="solver_adj" localSheetId="1" hidden="1">blades!$D$9</definedName>
    <definedName name="solver_adj" localSheetId="0" hidden="1">'no blades'!$D$9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bd" localSheetId="1" hidden="1">2</definedName>
    <definedName name="solver_ibd" localSheetId="0" hidden="1">2</definedName>
    <definedName name="solver_itr" localSheetId="1" hidden="1">100</definedName>
    <definedName name="solver_itr" localSheetId="0" hidden="1">100</definedName>
    <definedName name="solver_lin" localSheetId="1" hidden="1">2</definedName>
    <definedName name="solver_lin" localSheetId="0" hidden="1">2</definedName>
    <definedName name="solver_loc" localSheetId="1" hidden="1">1</definedName>
    <definedName name="solver_loc" localSheetId="0" hidden="1">1</definedName>
    <definedName name="solver_lva" localSheetId="1" hidden="1">2</definedName>
    <definedName name="solver_lva" localSheetId="0" hidden="1">2</definedName>
    <definedName name="solver_mip" localSheetId="1" hidden="1">5000</definedName>
    <definedName name="solver_mip" localSheetId="0" hidden="1">5000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neg" localSheetId="1" hidden="1">2</definedName>
    <definedName name="solver_neg" localSheetId="0" hidden="1">2</definedName>
    <definedName name="solver_nod" localSheetId="1" hidden="1">5000</definedName>
    <definedName name="solver_nod" localSheetId="0" hidden="1">5000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fx" localSheetId="1" hidden="1">2</definedName>
    <definedName name="solver_ofx" localSheetId="0" hidden="1">2</definedName>
    <definedName name="solver_opt" localSheetId="1" hidden="1">blades!$D$11</definedName>
    <definedName name="solver_opt" localSheetId="0" hidden="1">'no blades'!$D$11</definedName>
    <definedName name="solver_piv" localSheetId="1" hidden="1">0.000001</definedName>
    <definedName name="solver_piv" localSheetId="0" hidden="1">0.000001</definedName>
    <definedName name="solver_pre" localSheetId="1" hidden="1">0.000001</definedName>
    <definedName name="solver_pre" localSheetId="0" hidden="1">0.000001</definedName>
    <definedName name="solver_pro" localSheetId="1" hidden="1">2</definedName>
    <definedName name="solver_pro" localSheetId="0" hidden="1">2</definedName>
    <definedName name="solver_rbv" localSheetId="1" hidden="1">1</definedName>
    <definedName name="solver_rbv" localSheetId="0" hidden="1">1</definedName>
    <definedName name="solver_red" localSheetId="1" hidden="1">0.000001</definedName>
    <definedName name="solver_red" localSheetId="0" hidden="1">0.000001</definedName>
    <definedName name="solver_reo" localSheetId="1" hidden="1">2</definedName>
    <definedName name="solver_reo" localSheetId="0" hidden="1">2</definedName>
    <definedName name="solver_rep" localSheetId="1" hidden="1">2</definedName>
    <definedName name="solver_rep" localSheetId="0" hidden="1">2</definedName>
    <definedName name="solver_rlx" localSheetId="1" hidden="1">2</definedName>
    <definedName name="solver_rlx" localSheetId="0" hidden="1">2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std" localSheetId="1" hidden="1">1</definedName>
    <definedName name="solver_std" localSheetId="0" hidden="1">1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2</definedName>
    <definedName name="solver_ver" localSheetId="0" hidden="1">3</definedName>
    <definedName name="unit_cost" localSheetId="1">blades!$D$6</definedName>
    <definedName name="unit_cost">'no blades'!$D$6</definedName>
  </definedNames>
  <calcPr calcId="144525"/>
</workbook>
</file>

<file path=xl/calcChain.xml><?xml version="1.0" encoding="utf-8"?>
<calcChain xmlns="http://schemas.openxmlformats.org/spreadsheetml/2006/main">
  <c r="D10" i="4" l="1"/>
  <c r="D11" i="4" s="1"/>
  <c r="D10" i="1"/>
  <c r="D11" i="1" s="1"/>
</calcChain>
</file>

<file path=xl/sharedStrings.xml><?xml version="1.0" encoding="utf-8"?>
<sst xmlns="http://schemas.openxmlformats.org/spreadsheetml/2006/main" count="14" uniqueCount="6">
  <si>
    <t>price</t>
  </si>
  <si>
    <t>demand</t>
  </si>
  <si>
    <t>unit cost</t>
  </si>
  <si>
    <t>profit</t>
  </si>
  <si>
    <t>blades per razor</t>
  </si>
  <si>
    <t>profit per blade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</si>
</sst>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Demand for razors</a:t>
            </a:r>
          </a:p>
        </c:rich>
      </c:tx>
      <c:layout>
        <c:manualLayout>
          <c:xMode val="edge"/>
          <c:yMode val="edge"/>
          <c:x val="0.31157633420822395"/>
          <c:y val="0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blades!$D$2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374717847769029"/>
                  <c:y val="-0.41776137357830284"/>
                </c:manualLayout>
              </c:layout>
              <c:numFmt formatCode="General" sourceLinked="0"/>
            </c:trendlineLbl>
          </c:trendline>
          <c:xVal>
            <c:numRef>
              <c:f>blades!$C$3:$C$4</c:f>
              <c:numCache>
                <c:formatCode>General</c:formatCode>
                <c:ptCount val="2"/>
                <c:pt idx="0">
                  <c:v>5</c:v>
                </c:pt>
                <c:pt idx="1">
                  <c:v>5.05</c:v>
                </c:pt>
              </c:numCache>
            </c:numRef>
          </c:xVal>
          <c:yVal>
            <c:numRef>
              <c:f>blades!$D$3:$D$4</c:f>
              <c:numCache>
                <c:formatCode>General</c:formatCode>
                <c:ptCount val="2"/>
                <c:pt idx="0">
                  <c:v>6</c:v>
                </c:pt>
                <c:pt idx="1">
                  <c:v>5.88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674240"/>
        <c:axId val="258024576"/>
      </c:scatterChart>
      <c:valAx>
        <c:axId val="25767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8024576"/>
        <c:crosses val="autoZero"/>
        <c:crossBetween val="midCat"/>
      </c:valAx>
      <c:valAx>
        <c:axId val="25802457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7674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Demand for razors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blades!$D$2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37471784776902889"/>
                  <c:y val="-0.41776137357830273"/>
                </c:manualLayout>
              </c:layout>
              <c:numFmt formatCode="General" sourceLinked="0"/>
            </c:trendlineLbl>
          </c:trendline>
          <c:xVal>
            <c:numRef>
              <c:f>blades!$C$3:$C$4</c:f>
              <c:numCache>
                <c:formatCode>General</c:formatCode>
                <c:ptCount val="2"/>
                <c:pt idx="0">
                  <c:v>5</c:v>
                </c:pt>
                <c:pt idx="1">
                  <c:v>5.05</c:v>
                </c:pt>
              </c:numCache>
            </c:numRef>
          </c:xVal>
          <c:yVal>
            <c:numRef>
              <c:f>blades!$D$3:$D$4</c:f>
              <c:numCache>
                <c:formatCode>General</c:formatCode>
                <c:ptCount val="2"/>
                <c:pt idx="0">
                  <c:v>6</c:v>
                </c:pt>
                <c:pt idx="1">
                  <c:v>5.88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054784"/>
        <c:axId val="258061056"/>
      </c:scatterChart>
      <c:valAx>
        <c:axId val="25805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8061056"/>
        <c:crosses val="autoZero"/>
        <c:crossBetween val="midCat"/>
      </c:valAx>
      <c:valAx>
        <c:axId val="25806105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8054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12</xdr:row>
      <xdr:rowOff>95250</xdr:rowOff>
    </xdr:from>
    <xdr:to>
      <xdr:col>7</xdr:col>
      <xdr:colOff>95250</xdr:colOff>
      <xdr:row>27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11</xdr:row>
      <xdr:rowOff>142875</xdr:rowOff>
    </xdr:from>
    <xdr:to>
      <xdr:col>6</xdr:col>
      <xdr:colOff>581025</xdr:colOff>
      <xdr:row>26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11"/>
  <sheetViews>
    <sheetView topLeftCell="A2" workbookViewId="0">
      <selection activeCell="J28" sqref="J28"/>
    </sheetView>
  </sheetViews>
  <sheetFormatPr defaultRowHeight="12.75" x14ac:dyDescent="0.2"/>
  <cols>
    <col min="1" max="16384" width="9.140625" style="1"/>
  </cols>
  <sheetData>
    <row r="2" spans="3:4" x14ac:dyDescent="0.2">
      <c r="C2" s="1" t="s">
        <v>0</v>
      </c>
      <c r="D2" s="1" t="s">
        <v>1</v>
      </c>
    </row>
    <row r="3" spans="3:4" x14ac:dyDescent="0.2">
      <c r="C3" s="1">
        <v>5</v>
      </c>
      <c r="D3" s="1">
        <v>6</v>
      </c>
    </row>
    <row r="4" spans="3:4" x14ac:dyDescent="0.2">
      <c r="C4" s="1">
        <v>5.05</v>
      </c>
      <c r="D4" s="1">
        <v>5.88</v>
      </c>
    </row>
    <row r="6" spans="3:4" x14ac:dyDescent="0.2">
      <c r="C6" s="1" t="s">
        <v>2</v>
      </c>
      <c r="D6" s="2">
        <v>2</v>
      </c>
    </row>
    <row r="7" spans="3:4" x14ac:dyDescent="0.2">
      <c r="D7" s="2"/>
    </row>
    <row r="8" spans="3:4" x14ac:dyDescent="0.2">
      <c r="D8" s="2"/>
    </row>
    <row r="9" spans="3:4" x14ac:dyDescent="0.2">
      <c r="C9" s="1" t="s">
        <v>0</v>
      </c>
      <c r="D9" s="2">
        <v>4.7499999843139635</v>
      </c>
    </row>
    <row r="10" spans="3:4" x14ac:dyDescent="0.2">
      <c r="C10" s="1" t="s">
        <v>1</v>
      </c>
      <c r="D10" s="1">
        <f>18-2.4*price</f>
        <v>6.6000000376464882</v>
      </c>
    </row>
    <row r="11" spans="3:4" x14ac:dyDescent="0.2">
      <c r="C11" s="1" t="s">
        <v>3</v>
      </c>
      <c r="D11" s="2">
        <f>demand*(price-unit_cost)</f>
        <v>18.150000000000002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topLeftCell="C1" workbookViewId="0">
      <selection activeCell="P13" sqref="P13"/>
    </sheetView>
  </sheetViews>
  <sheetFormatPr defaultRowHeight="12.75" x14ac:dyDescent="0.2"/>
  <cols>
    <col min="3" max="3" width="14.85546875" customWidth="1"/>
  </cols>
  <sheetData>
    <row r="1" spans="2:5" x14ac:dyDescent="0.2">
      <c r="B1" s="1"/>
      <c r="C1" s="1"/>
      <c r="D1" s="1"/>
      <c r="E1" s="1"/>
    </row>
    <row r="2" spans="2:5" x14ac:dyDescent="0.2">
      <c r="B2" s="1"/>
      <c r="C2" s="1" t="s">
        <v>0</v>
      </c>
      <c r="D2" s="1" t="s">
        <v>1</v>
      </c>
      <c r="E2" s="1"/>
    </row>
    <row r="3" spans="2:5" x14ac:dyDescent="0.2">
      <c r="B3" s="1"/>
      <c r="C3" s="1">
        <v>5</v>
      </c>
      <c r="D3" s="1">
        <v>6</v>
      </c>
      <c r="E3" s="1"/>
    </row>
    <row r="4" spans="2:5" x14ac:dyDescent="0.2">
      <c r="B4" s="1"/>
      <c r="C4" s="1">
        <v>5.05</v>
      </c>
      <c r="D4" s="1">
        <v>5.88</v>
      </c>
      <c r="E4" s="1"/>
    </row>
    <row r="5" spans="2:5" x14ac:dyDescent="0.2">
      <c r="B5" s="1"/>
      <c r="C5" s="1"/>
      <c r="D5" s="1"/>
      <c r="E5" s="1"/>
    </row>
    <row r="6" spans="2:5" x14ac:dyDescent="0.2">
      <c r="B6" s="1"/>
      <c r="C6" s="1" t="s">
        <v>2</v>
      </c>
      <c r="D6" s="2">
        <v>2</v>
      </c>
      <c r="E6" s="1"/>
    </row>
    <row r="7" spans="2:5" x14ac:dyDescent="0.2">
      <c r="B7" s="1"/>
      <c r="C7" s="1" t="s">
        <v>4</v>
      </c>
      <c r="D7" s="1">
        <v>50</v>
      </c>
      <c r="E7" s="1"/>
    </row>
    <row r="8" spans="2:5" x14ac:dyDescent="0.2">
      <c r="B8" s="1"/>
      <c r="C8" s="1" t="s">
        <v>5</v>
      </c>
      <c r="D8" s="2">
        <v>0.15</v>
      </c>
      <c r="E8" s="1"/>
    </row>
    <row r="9" spans="2:5" x14ac:dyDescent="0.2">
      <c r="B9" s="1"/>
      <c r="C9" s="1" t="s">
        <v>0</v>
      </c>
      <c r="D9" s="2">
        <v>0.99999998437500426</v>
      </c>
      <c r="E9" s="1"/>
    </row>
    <row r="10" spans="2:5" x14ac:dyDescent="0.2">
      <c r="B10" s="1"/>
      <c r="C10" s="1" t="s">
        <v>1</v>
      </c>
      <c r="D10" s="1">
        <f>18-2.4*price</f>
        <v>15.60000003749999</v>
      </c>
      <c r="E10" s="1"/>
    </row>
    <row r="11" spans="2:5" x14ac:dyDescent="0.2">
      <c r="B11" s="1"/>
      <c r="C11" s="1" t="s">
        <v>3</v>
      </c>
      <c r="D11" s="2">
        <f>demand*(price-unit_cost)+demand*blades_per_razor*profit_per_blade</f>
        <v>101.4</v>
      </c>
      <c r="E11" s="1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5536004-C4E1-4B93-A040-08E89BD5DE34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d1607db4-bd3f-4f82-a312-bf7e283d0a6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AD47675-DC43-4622-9AFF-85F1C264F2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3056F8-293B-4194-BEC1-51E9407D6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no blades</vt:lpstr>
      <vt:lpstr>blades</vt:lpstr>
      <vt:lpstr>Sheet2</vt:lpstr>
      <vt:lpstr>Sheet3</vt:lpstr>
      <vt:lpstr>blades_per_razor</vt:lpstr>
      <vt:lpstr>blades!demand</vt:lpstr>
      <vt:lpstr>demand</vt:lpstr>
      <vt:lpstr>blades!price</vt:lpstr>
      <vt:lpstr>price</vt:lpstr>
      <vt:lpstr>blades!profit</vt:lpstr>
      <vt:lpstr>profit</vt:lpstr>
      <vt:lpstr>profit_per_blade</vt:lpstr>
      <vt:lpstr>blades!unit_cost</vt:lpstr>
      <vt:lpstr>unit_cost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2007-02-02T14:05:40Z</dcterms:created>
  <dcterms:modified xsi:type="dcterms:W3CDTF">2010-09-01T11:39:50Z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